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640" yWindow="2670" windowWidth="19440" windowHeight="966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Лист1!$A$1</definedName>
    <definedName name="_GoBack" localSheetId="0">Лист1!$D$8</definedName>
  </definedNames>
  <calcPr calcId="124519" refMode="R1C1"/>
</workbook>
</file>

<file path=xl/calcChain.xml><?xml version="1.0" encoding="utf-8"?>
<calcChain xmlns="http://schemas.openxmlformats.org/spreadsheetml/2006/main">
  <c r="L12" i="1"/>
  <c r="N12" s="1"/>
  <c r="M12"/>
  <c r="O13"/>
  <c r="N13"/>
  <c r="M13"/>
  <c r="M15" l="1"/>
  <c r="N15"/>
  <c r="L15"/>
  <c r="O12"/>
  <c r="O15" s="1"/>
</calcChain>
</file>

<file path=xl/sharedStrings.xml><?xml version="1.0" encoding="utf-8"?>
<sst xmlns="http://schemas.openxmlformats.org/spreadsheetml/2006/main" count="55" uniqueCount="43">
  <si>
    <t>Участник закупки:</t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</si>
  <si>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</si>
  <si>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</si>
  <si>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</si>
  <si>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</si>
  <si>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</si>
  <si>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</si>
  <si>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</si>
  <si>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</si>
  <si>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</si>
  <si>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</si>
  <si>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</si>
  <si>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</si>
  <si>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</si>
  <si>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</si>
  <si>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</si>
  <si>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</si>
  <si>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</si>
  <si>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</si>
  <si>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  </t>
  </si>
  <si>
    <t>Подпись:________________________________ /Должность, Фамилия И.О./</t>
  </si>
  <si>
    <t>МП</t>
  </si>
  <si>
    <t>инициатор закупки</t>
  </si>
  <si>
    <t>план закупки</t>
  </si>
  <si>
    <t>Отдел главного механика</t>
  </si>
  <si>
    <t>ГОСТ/ТУ/Опросный лист</t>
  </si>
  <si>
    <t>19.20.21.320</t>
  </si>
  <si>
    <t>т</t>
  </si>
  <si>
    <t>Гарантийный срок:на данный материал не распространяется гарантийный срок</t>
  </si>
  <si>
    <t>ИТОГО</t>
  </si>
  <si>
    <t>ГОСТ Р 55475-2013; ГОСТ 32511-2013; Аналог по ТУ</t>
  </si>
  <si>
    <t xml:space="preserve">Топливо дизельное зимнее ДТ-З-К3 (К4, К5) минус 38 </t>
  </si>
  <si>
    <t>* Предлагать топливо проверенных крупных производителей или их дочерних обществ (Роснефть, Газпром, Газпром переработка  Сургутский ЗСК, Лукойл, Башнефть, Татнефть, ННК).</t>
  </si>
  <si>
    <t>Порядок оплаты: 30 календарных дней с даты поставки товара</t>
  </si>
  <si>
    <t xml:space="preserve">№   85-БНГРЭ-2017 </t>
  </si>
  <si>
    <t>Базис поставки – место отгрузки товара: Красноярский  край, Туруханский район, Тагульский ЛУ, скважина №53 (СШ 67°19'17.87''; ВД 83°14’42.45”). Скважина №29 (с.ш.67о23’30” в.д 83 о08’32”)</t>
  </si>
  <si>
    <t>01.04.2018-15.04.2018</t>
  </si>
  <si>
    <t>(позиция в плане №2013)Скважина  Тагул-53</t>
  </si>
  <si>
    <t>(позиция в плане №2013)Скважина  Тагул-29</t>
  </si>
  <si>
    <t xml:space="preserve">Условия опциона: минус 73% / плюс 50% при условии уведомления за 10 календарных дней до начала периода поставки </t>
  </si>
  <si>
    <t>Топливо дизельное арктическое ДТ-А-(К4)К5 минус 44</t>
  </si>
  <si>
    <t>ТЕХНИЧЕСКОЕ ПРЕДЛОЖЕНИЕ</t>
  </si>
  <si>
    <t>Форма 6т «Коммерческое предложение»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</si>
</sst>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Courier New Cyr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9" fontId="9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4" xfId="0" applyFont="1" applyBorder="1"/>
    <xf numFmtId="0" fontId="1" fillId="0" borderId="0" xfId="0" applyFont="1"/>
    <xf numFmtId="0" fontId="0" fillId="0" borderId="11" xfId="0" applyBorder="1"/>
    <xf numFmtId="0" fontId="6" fillId="0" borderId="4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6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/>
    <xf numFmtId="0" fontId="11" fillId="0" borderId="0" xfId="2" applyFont="1"/>
    <xf numFmtId="0" fontId="11" fillId="0" borderId="0" xfId="2" applyFont="1" applyFill="1"/>
    <xf numFmtId="0" fontId="5" fillId="2" borderId="6" xfId="0" applyFont="1" applyFill="1" applyBorder="1" applyAlignment="1">
      <alignment horizontal="center"/>
    </xf>
    <xf numFmtId="0" fontId="1" fillId="0" borderId="11" xfId="0" applyFont="1" applyFill="1" applyBorder="1"/>
    <xf numFmtId="0" fontId="0" fillId="0" borderId="11" xfId="0" applyFill="1" applyBorder="1"/>
    <xf numFmtId="0" fontId="5" fillId="0" borderId="1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0" xfId="0" applyFont="1"/>
    <xf numFmtId="0" fontId="5" fillId="0" borderId="6" xfId="0" applyFont="1" applyBorder="1"/>
    <xf numFmtId="0" fontId="5" fillId="0" borderId="6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10" fillId="0" borderId="9" xfId="2" applyFont="1" applyFill="1" applyBorder="1" applyAlignment="1"/>
    <xf numFmtId="0" fontId="10" fillId="0" borderId="6" xfId="2" applyFont="1" applyFill="1" applyBorder="1"/>
    <xf numFmtId="0" fontId="11" fillId="0" borderId="6" xfId="2" applyFont="1" applyFill="1" applyBorder="1"/>
    <xf numFmtId="0" fontId="11" fillId="0" borderId="6" xfId="2" applyFont="1" applyBorder="1"/>
    <xf numFmtId="0" fontId="0" fillId="0" borderId="6" xfId="0" applyBorder="1"/>
    <xf numFmtId="0" fontId="0" fillId="0" borderId="5" xfId="0" applyBorder="1"/>
    <xf numFmtId="0" fontId="0" fillId="2" borderId="9" xfId="0" applyFill="1" applyBorder="1"/>
    <xf numFmtId="0" fontId="0" fillId="2" borderId="6" xfId="0" applyFill="1" applyBorder="1"/>
    <xf numFmtId="0" fontId="5" fillId="0" borderId="13" xfId="0" applyFont="1" applyFill="1" applyBorder="1" applyAlignment="1">
      <alignment horizontal="center" wrapText="1"/>
    </xf>
    <xf numFmtId="0" fontId="5" fillId="0" borderId="9" xfId="0" applyFont="1" applyBorder="1"/>
    <xf numFmtId="0" fontId="5" fillId="0" borderId="6" xfId="0" applyFont="1" applyBorder="1"/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8" xfId="0" applyFont="1" applyBorder="1" applyAlignment="1">
      <alignment wrapText="1"/>
    </xf>
    <xf numFmtId="17" fontId="5" fillId="0" borderId="2" xfId="0" applyNumberFormat="1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6" fillId="2" borderId="9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7" fillId="0" borderId="0" xfId="1" applyAlignment="1" applyProtection="1">
      <alignment horizontal="right"/>
    </xf>
    <xf numFmtId="0" fontId="0" fillId="0" borderId="10" xfId="0" applyBorder="1" applyAlignment="1">
      <alignment horizontal="center"/>
    </xf>
    <xf numFmtId="0" fontId="5" fillId="0" borderId="2" xfId="0" applyFont="1" applyBorder="1" applyAlignment="1">
      <alignment vertical="top" textRotation="90" wrapText="1"/>
    </xf>
    <xf numFmtId="0" fontId="5" fillId="0" borderId="4" xfId="0" applyFont="1" applyBorder="1" applyAlignment="1">
      <alignment vertical="top" textRotation="90" wrapText="1"/>
    </xf>
    <xf numFmtId="0" fontId="5" fillId="0" borderId="2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роцент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3"/>
  <sheetViews>
    <sheetView tabSelected="1" zoomScale="85" zoomScaleNormal="85" workbookViewId="0">
      <selection activeCell="P12" sqref="P12"/>
    </sheetView>
  </sheetViews>
  <sheetFormatPr defaultRowHeight="15"/>
  <cols>
    <col min="1" max="3" width="13.5703125" customWidth="1"/>
    <col min="4" max="4" width="15.7109375" customWidth="1"/>
    <col min="5" max="5" width="19.5703125" customWidth="1"/>
    <col min="6" max="6" width="19" customWidth="1"/>
    <col min="8" max="8" width="12.5703125" customWidth="1"/>
  </cols>
  <sheetData>
    <row r="1" spans="1:20">
      <c r="A1" s="73" t="s">
        <v>42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</row>
    <row r="2" spans="1:20">
      <c r="A2" s="82" t="s">
        <v>41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spans="1:20" ht="29.25">
      <c r="A3" s="1" t="s">
        <v>0</v>
      </c>
      <c r="B3" s="74"/>
      <c r="C3" s="74"/>
      <c r="D3" s="74"/>
      <c r="E3" s="74"/>
      <c r="F3" s="74"/>
    </row>
    <row r="4" spans="1:20" ht="28.5" customHeight="1">
      <c r="A4" s="1" t="s">
        <v>1</v>
      </c>
      <c r="B4" s="32" t="s">
        <v>34</v>
      </c>
      <c r="C4" s="33"/>
      <c r="D4" s="33"/>
      <c r="E4" s="33"/>
      <c r="F4" s="7"/>
    </row>
    <row r="5" spans="1:20">
      <c r="A5" s="2"/>
      <c r="B5" s="2"/>
      <c r="C5" s="2"/>
    </row>
    <row r="6" spans="1:20" ht="15.75" thickBot="1">
      <c r="A6" s="18" t="s">
        <v>2</v>
      </c>
      <c r="B6" s="18"/>
      <c r="C6" s="18"/>
      <c r="D6" s="18"/>
      <c r="E6" s="18"/>
    </row>
    <row r="7" spans="1:20" ht="15.75" customHeight="1" thickBot="1">
      <c r="A7" s="69" t="s">
        <v>3</v>
      </c>
      <c r="B7" s="69" t="s">
        <v>22</v>
      </c>
      <c r="C7" s="69" t="s">
        <v>23</v>
      </c>
      <c r="D7" s="83" t="s">
        <v>4</v>
      </c>
      <c r="E7" s="84"/>
      <c r="F7" s="84"/>
      <c r="G7" s="84"/>
      <c r="H7" s="84"/>
      <c r="I7" s="84"/>
      <c r="J7" s="84"/>
      <c r="K7" s="84"/>
      <c r="L7" s="84"/>
      <c r="M7" s="84"/>
      <c r="N7" s="41"/>
      <c r="O7" s="41"/>
      <c r="P7" s="83" t="s">
        <v>5</v>
      </c>
      <c r="Q7" s="84"/>
      <c r="R7" s="84"/>
      <c r="S7" s="84"/>
      <c r="T7" s="85"/>
    </row>
    <row r="8" spans="1:20" ht="15.75" customHeight="1" thickBot="1">
      <c r="A8" s="70"/>
      <c r="B8" s="70"/>
      <c r="C8" s="70"/>
      <c r="D8" s="79" t="s">
        <v>6</v>
      </c>
      <c r="E8" s="80"/>
      <c r="F8" s="80"/>
      <c r="G8" s="80"/>
      <c r="H8" s="81"/>
      <c r="I8" s="69" t="s">
        <v>7</v>
      </c>
      <c r="J8" s="69" t="s">
        <v>8</v>
      </c>
      <c r="K8" s="69" t="s">
        <v>9</v>
      </c>
      <c r="L8" s="69" t="s">
        <v>10</v>
      </c>
      <c r="M8" s="35"/>
      <c r="N8" s="40"/>
      <c r="O8" s="40"/>
      <c r="P8" s="79" t="s">
        <v>11</v>
      </c>
      <c r="Q8" s="80"/>
      <c r="R8" s="80"/>
      <c r="S8" s="80"/>
      <c r="T8" s="81"/>
    </row>
    <row r="9" spans="1:20" ht="42" customHeight="1">
      <c r="A9" s="70"/>
      <c r="B9" s="70"/>
      <c r="C9" s="70"/>
      <c r="D9" s="71" t="s">
        <v>12</v>
      </c>
      <c r="E9" s="71" t="s">
        <v>13</v>
      </c>
      <c r="F9" s="71" t="s">
        <v>25</v>
      </c>
      <c r="G9" s="71" t="s">
        <v>14</v>
      </c>
      <c r="H9" s="71" t="s">
        <v>15</v>
      </c>
      <c r="I9" s="70"/>
      <c r="J9" s="70"/>
      <c r="K9" s="70"/>
      <c r="L9" s="70"/>
      <c r="M9" s="61">
        <v>43132</v>
      </c>
      <c r="N9" s="61">
        <v>43160</v>
      </c>
      <c r="O9" s="61" t="s">
        <v>36</v>
      </c>
      <c r="P9" s="71" t="s">
        <v>16</v>
      </c>
      <c r="Q9" s="71" t="s">
        <v>17</v>
      </c>
      <c r="R9" s="71" t="s">
        <v>14</v>
      </c>
      <c r="S9" s="75" t="s">
        <v>15</v>
      </c>
      <c r="T9" s="77" t="s">
        <v>18</v>
      </c>
    </row>
    <row r="10" spans="1:20" ht="45" customHeight="1" thickBot="1">
      <c r="A10" s="62"/>
      <c r="B10" s="62"/>
      <c r="C10" s="62"/>
      <c r="D10" s="72"/>
      <c r="E10" s="72"/>
      <c r="F10" s="72"/>
      <c r="G10" s="72"/>
      <c r="H10" s="72"/>
      <c r="I10" s="62"/>
      <c r="J10" s="62"/>
      <c r="K10" s="62"/>
      <c r="L10" s="62"/>
      <c r="M10" s="62"/>
      <c r="N10" s="62"/>
      <c r="O10" s="62"/>
      <c r="P10" s="72"/>
      <c r="Q10" s="72"/>
      <c r="R10" s="72"/>
      <c r="S10" s="76"/>
      <c r="T10" s="78"/>
    </row>
    <row r="11" spans="1:20" ht="15.75" thickBot="1">
      <c r="A11" s="3">
        <v>1</v>
      </c>
      <c r="B11" s="4">
        <v>2</v>
      </c>
      <c r="C11" s="4">
        <v>3</v>
      </c>
      <c r="D11" s="3">
        <v>4</v>
      </c>
      <c r="E11" s="4">
        <v>5</v>
      </c>
      <c r="F11" s="4">
        <v>6</v>
      </c>
      <c r="G11" s="3">
        <v>7</v>
      </c>
      <c r="H11" s="4">
        <v>8</v>
      </c>
      <c r="I11" s="4">
        <v>9</v>
      </c>
      <c r="J11" s="3">
        <v>10</v>
      </c>
      <c r="K11" s="4">
        <v>11</v>
      </c>
      <c r="L11" s="4">
        <v>12</v>
      </c>
      <c r="M11" s="3">
        <v>16</v>
      </c>
      <c r="N11" s="3"/>
      <c r="O11" s="3"/>
      <c r="P11" s="3">
        <v>19</v>
      </c>
      <c r="Q11" s="4">
        <v>20</v>
      </c>
      <c r="R11" s="4">
        <v>21</v>
      </c>
      <c r="S11" s="3">
        <v>22</v>
      </c>
      <c r="T11" s="4">
        <v>23</v>
      </c>
    </row>
    <row r="12" spans="1:20" ht="48" customHeight="1" thickBot="1">
      <c r="A12" s="5">
        <v>1</v>
      </c>
      <c r="B12" s="8" t="s">
        <v>24</v>
      </c>
      <c r="C12" s="8" t="s">
        <v>37</v>
      </c>
      <c r="D12" s="17">
        <v>33010100005</v>
      </c>
      <c r="E12" s="17" t="s">
        <v>31</v>
      </c>
      <c r="F12" s="16" t="s">
        <v>30</v>
      </c>
      <c r="G12" s="11" t="s">
        <v>26</v>
      </c>
      <c r="H12" s="15"/>
      <c r="I12" s="19"/>
      <c r="J12" s="19"/>
      <c r="K12" s="10" t="s">
        <v>27</v>
      </c>
      <c r="L12" s="9">
        <f>363</f>
        <v>363</v>
      </c>
      <c r="M12" s="34">
        <f>0.2*L12</f>
        <v>72.600000000000009</v>
      </c>
      <c r="N12" s="42">
        <f>L12*0.6</f>
        <v>217.79999999999998</v>
      </c>
      <c r="O12" s="42">
        <f>L12*0.2</f>
        <v>72.600000000000009</v>
      </c>
      <c r="P12" s="12"/>
      <c r="Q12" s="12"/>
      <c r="R12" s="12"/>
      <c r="S12" s="13"/>
      <c r="T12" s="14"/>
    </row>
    <row r="13" spans="1:20" ht="48" customHeight="1" thickBot="1">
      <c r="A13" s="22">
        <v>2</v>
      </c>
      <c r="B13" s="8" t="s">
        <v>24</v>
      </c>
      <c r="C13" s="8" t="s">
        <v>38</v>
      </c>
      <c r="D13" s="17">
        <v>33010100005</v>
      </c>
      <c r="E13" s="17" t="s">
        <v>31</v>
      </c>
      <c r="F13" s="16" t="s">
        <v>30</v>
      </c>
      <c r="G13" s="11" t="s">
        <v>26</v>
      </c>
      <c r="H13" s="21"/>
      <c r="I13" s="23"/>
      <c r="J13" s="23"/>
      <c r="K13" s="10" t="s">
        <v>27</v>
      </c>
      <c r="L13" s="21">
        <v>85</v>
      </c>
      <c r="M13" s="45">
        <f>L13*0.2</f>
        <v>17</v>
      </c>
      <c r="N13" s="34">
        <f>L13*0.6</f>
        <v>51</v>
      </c>
      <c r="O13" s="34">
        <f>L13*0.2</f>
        <v>17</v>
      </c>
      <c r="P13" s="24"/>
      <c r="Q13" s="24"/>
      <c r="R13" s="24"/>
      <c r="S13" s="20"/>
      <c r="T13" s="25"/>
    </row>
    <row r="14" spans="1:20" ht="48" customHeight="1" thickBot="1">
      <c r="A14" s="5">
        <v>3</v>
      </c>
      <c r="B14" s="8" t="s">
        <v>24</v>
      </c>
      <c r="C14" s="8" t="s">
        <v>38</v>
      </c>
      <c r="D14" s="17">
        <v>33010100005</v>
      </c>
      <c r="E14" s="17" t="s">
        <v>40</v>
      </c>
      <c r="F14" s="16" t="s">
        <v>30</v>
      </c>
      <c r="G14" s="11" t="s">
        <v>26</v>
      </c>
      <c r="H14" s="21"/>
      <c r="I14" s="19"/>
      <c r="J14" s="19"/>
      <c r="K14" s="10" t="s">
        <v>27</v>
      </c>
      <c r="L14" s="21">
        <v>50</v>
      </c>
      <c r="M14" s="45">
        <v>50</v>
      </c>
      <c r="N14" s="55"/>
      <c r="O14" s="55"/>
      <c r="P14" s="12"/>
      <c r="Q14" s="12"/>
      <c r="R14" s="12"/>
      <c r="S14" s="13"/>
      <c r="T14" s="14"/>
    </row>
    <row r="15" spans="1:20" ht="36" customHeight="1" thickBot="1">
      <c r="A15" s="67" t="s">
        <v>29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43">
        <f>SUM(L12:L14)</f>
        <v>498</v>
      </c>
      <c r="M15" s="46">
        <f>SUM(M12:M14)</f>
        <v>139.60000000000002</v>
      </c>
      <c r="N15" s="46">
        <f>SUM(N12:N14)</f>
        <v>268.79999999999995</v>
      </c>
      <c r="O15" s="46">
        <f>SUM(O12:O14)</f>
        <v>89.600000000000009</v>
      </c>
      <c r="P15" s="44"/>
      <c r="Q15" s="24"/>
      <c r="R15" s="31"/>
      <c r="S15" s="20"/>
      <c r="T15" s="25"/>
    </row>
    <row r="16" spans="1:20" ht="15.75" thickBot="1">
      <c r="A16" s="58" t="s">
        <v>35</v>
      </c>
      <c r="B16" s="59"/>
      <c r="C16" s="59"/>
      <c r="D16" s="59"/>
      <c r="E16" s="59"/>
      <c r="F16" s="59"/>
      <c r="G16" s="59"/>
      <c r="H16" s="59"/>
      <c r="I16" s="59"/>
      <c r="J16" s="59"/>
      <c r="K16" s="60"/>
      <c r="L16" s="60"/>
      <c r="M16" s="60"/>
      <c r="N16" s="39"/>
      <c r="O16" s="39"/>
      <c r="P16" s="63"/>
      <c r="Q16" s="64"/>
      <c r="R16" s="64"/>
      <c r="S16" s="64"/>
      <c r="T16" s="64"/>
    </row>
    <row r="17" spans="1:20" ht="15.75" hidden="1" thickBot="1">
      <c r="A17" s="58" t="s">
        <v>33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38"/>
      <c r="O17" s="38"/>
      <c r="P17" s="63" t="s">
        <v>19</v>
      </c>
      <c r="Q17" s="64"/>
      <c r="R17" s="64"/>
      <c r="S17" s="64"/>
      <c r="T17" s="64"/>
    </row>
    <row r="18" spans="1:20" ht="15.75" thickBot="1">
      <c r="A18" s="56" t="s">
        <v>28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37"/>
      <c r="O18" s="37"/>
      <c r="P18" s="65"/>
      <c r="Q18" s="66"/>
      <c r="R18" s="66"/>
      <c r="S18" s="66"/>
      <c r="T18" s="66"/>
    </row>
    <row r="19" spans="1:20" ht="15.75" hidden="1" thickBot="1">
      <c r="A19" s="47" t="s">
        <v>39</v>
      </c>
      <c r="B19" s="48"/>
      <c r="C19" s="48"/>
      <c r="D19" s="48"/>
      <c r="E19" s="49"/>
      <c r="F19" s="50"/>
      <c r="G19" s="50"/>
      <c r="H19" s="50"/>
      <c r="I19" s="50"/>
      <c r="J19" s="50"/>
      <c r="K19" s="49"/>
      <c r="L19" s="49"/>
      <c r="M19" s="51"/>
      <c r="N19" s="51"/>
      <c r="O19" s="52"/>
      <c r="P19" s="53"/>
      <c r="Q19" s="54"/>
      <c r="R19" s="54"/>
      <c r="S19" s="54"/>
      <c r="T19" s="54"/>
    </row>
    <row r="20" spans="1:20">
      <c r="A20" s="26"/>
      <c r="B20" s="27"/>
      <c r="C20" s="28"/>
      <c r="D20" s="28"/>
      <c r="E20" s="30"/>
      <c r="F20" s="29"/>
      <c r="G20" s="29"/>
      <c r="H20" s="29"/>
      <c r="I20" s="29"/>
      <c r="J20" s="29"/>
      <c r="K20" s="30"/>
      <c r="L20" s="30"/>
    </row>
    <row r="21" spans="1:20">
      <c r="A21" s="6" t="s">
        <v>20</v>
      </c>
      <c r="B21" s="6"/>
      <c r="C21" s="6"/>
    </row>
    <row r="22" spans="1:20">
      <c r="E22" s="1" t="s">
        <v>21</v>
      </c>
    </row>
    <row r="23" spans="1:20">
      <c r="A23" s="36" t="s">
        <v>32</v>
      </c>
      <c r="B23" s="6"/>
      <c r="C23" s="6"/>
    </row>
  </sheetData>
  <mergeCells count="34">
    <mergeCell ref="B7:B10"/>
    <mergeCell ref="F9:F10"/>
    <mergeCell ref="A1:T1"/>
    <mergeCell ref="B3:F3"/>
    <mergeCell ref="R9:R10"/>
    <mergeCell ref="S9:S10"/>
    <mergeCell ref="T9:T10"/>
    <mergeCell ref="P9:P10"/>
    <mergeCell ref="Q9:Q10"/>
    <mergeCell ref="K8:K10"/>
    <mergeCell ref="L8:L10"/>
    <mergeCell ref="P8:T8"/>
    <mergeCell ref="A2:T2"/>
    <mergeCell ref="P7:T7"/>
    <mergeCell ref="E9:E10"/>
    <mergeCell ref="G9:G10"/>
    <mergeCell ref="H9:H10"/>
    <mergeCell ref="O9:O10"/>
    <mergeCell ref="A18:M18"/>
    <mergeCell ref="A16:M16"/>
    <mergeCell ref="M9:M10"/>
    <mergeCell ref="P17:T17"/>
    <mergeCell ref="P18:T18"/>
    <mergeCell ref="P16:T16"/>
    <mergeCell ref="A15:K15"/>
    <mergeCell ref="C7:C10"/>
    <mergeCell ref="D9:D10"/>
    <mergeCell ref="I8:I10"/>
    <mergeCell ref="J8:J10"/>
    <mergeCell ref="A17:M17"/>
    <mergeCell ref="N9:N10"/>
    <mergeCell ref="A7:A10"/>
    <mergeCell ref="D7:M7"/>
    <mergeCell ref="D8:H8"/>
  </mergeCells>
  <hyperlinks>
    <hyperlink ref="A1" location="_ftn1" display="_ftn1"/>
  </hyperlinks>
  <pageMargins left="0.31496062992125984" right="0.15748031496062992" top="0.31496062992125984" bottom="0.23622047244094491" header="0.15748031496062992" footer="0.15748031496062992"/>
  <pageSetup paperSize="8" scale="7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Anokhin_va</dc:creator>
  <cp:lastModifiedBy>Anokhin_va</cp:lastModifiedBy>
  <cp:lastPrinted>2017-10-16T10:44:57Z</cp:lastPrinted>
  <dcterms:created xsi:type="dcterms:W3CDTF">2016-10-12T10:02:47Z</dcterms:created>
  <dcterms:modified xsi:type="dcterms:W3CDTF">2017-10-18T04:22:26Z</dcterms:modified>
</cp:coreProperties>
</file>